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Q:\Anikó\2017\szennyvíz 2017\GFT\Bokod GFT 2017.03\"/>
    </mc:Choice>
  </mc:AlternateContent>
  <bookViews>
    <workbookView xWindow="0" yWindow="0" windowWidth="28800" windowHeight="12435" activeTab="1"/>
  </bookViews>
  <sheets>
    <sheet name="felújítás-pótlás" sheetId="1" r:id="rId1"/>
    <sheet name="beruházás" sheetId="2" r:id="rId2"/>
    <sheet name="forrá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6" i="1"/>
  <c r="E25" i="1"/>
  <c r="E24" i="1"/>
  <c r="B16" i="3"/>
  <c r="B6" i="3"/>
  <c r="B17" i="3" s="1"/>
  <c r="D4" i="3"/>
  <c r="D6" i="3" s="1"/>
  <c r="C4" i="3"/>
  <c r="D17" i="3" l="1"/>
  <c r="D7" i="3"/>
  <c r="D10" i="3" s="1"/>
  <c r="B9" i="3"/>
  <c r="E27" i="1"/>
  <c r="D16" i="3"/>
  <c r="A12" i="2"/>
  <c r="A7" i="2"/>
  <c r="A8" i="2"/>
  <c r="A9" i="2"/>
  <c r="A10" i="2"/>
  <c r="A11" i="2"/>
  <c r="A6" i="2"/>
  <c r="A1" i="2"/>
  <c r="C5" i="3" l="1"/>
  <c r="C6" i="3" s="1"/>
  <c r="C17" i="3" s="1"/>
  <c r="B10" i="3"/>
  <c r="C7" i="3" l="1"/>
  <c r="C10" i="3" s="1"/>
  <c r="C16" i="3"/>
</calcChain>
</file>

<file path=xl/sharedStrings.xml><?xml version="1.0" encoding="utf-8"?>
<sst xmlns="http://schemas.openxmlformats.org/spreadsheetml/2006/main" count="100" uniqueCount="52">
  <si>
    <t>Gördülő fejlesztési terv a 2017. évre</t>
  </si>
  <si>
    <t>Felújítások és pótlások összefoglaló táblázata</t>
  </si>
  <si>
    <r>
      <t xml:space="preserve">A tervet benyújtó szervezet megnevezése: </t>
    </r>
    <r>
      <rPr>
        <i/>
        <sz val="11"/>
        <color rgb="FF474747"/>
        <rFont val="Calibri"/>
        <family val="2"/>
        <charset val="238"/>
        <scheme val="minor"/>
      </rPr>
      <t>Északdunántúli Vízmű Zrt.</t>
    </r>
    <r>
      <rPr>
        <sz val="11"/>
        <color rgb="FF474747"/>
        <rFont val="Calibri"/>
        <family val="2"/>
        <charset val="238"/>
        <scheme val="minor"/>
      </rPr>
      <t xml:space="preserve">  ellátásért felelős / ellátásért felelősök képviselője / </t>
    </r>
  </si>
  <si>
    <t xml:space="preserve">    víziközmű-szolgáltató*</t>
  </si>
  <si>
    <t>Víziközmű-szolgáltató megnevezése: Északdunántúli Vízmű Zrt.</t>
  </si>
  <si>
    <t xml:space="preserve">Víziközmű-rendszer kódja: </t>
  </si>
  <si>
    <t>Fontossági sorrend</t>
  </si>
  <si>
    <t>Beruházás megnevezése</t>
  </si>
  <si>
    <t>Az érintett ellátásért felelős(ök) megnevezése</t>
  </si>
  <si>
    <t>Tervezett nettó költség (Ft)</t>
  </si>
  <si>
    <t>Forrás</t>
  </si>
  <si>
    <t>Megvalósítás időtartama</t>
  </si>
  <si>
    <t>Tervezett időtáv</t>
  </si>
  <si>
    <t>kezdés</t>
  </si>
  <si>
    <t>befejezés</t>
  </si>
  <si>
    <t>A beruházás ütemezése a tervezési időszak évei szerint</t>
  </si>
  <si>
    <t>Beruházások összefoglaló táblázata</t>
  </si>
  <si>
    <t>Vízjogi üzemeltetési/    fennmaradási engedély száma</t>
  </si>
  <si>
    <t>Vízjogi létesítési/elvi engedély száma</t>
  </si>
  <si>
    <t>1.</t>
  </si>
  <si>
    <t>2.</t>
  </si>
  <si>
    <t>Átemelők villamos felújítása</t>
  </si>
  <si>
    <t>X</t>
  </si>
  <si>
    <t>Víziközmű-szolgáltatási ágazat megnevezése: Szennyvíz</t>
  </si>
  <si>
    <t>Rövid</t>
  </si>
  <si>
    <t>Bérleti díj</t>
  </si>
  <si>
    <t>Közép</t>
  </si>
  <si>
    <t>Hosszú</t>
  </si>
  <si>
    <t>Átemelő szivattyú pótlása</t>
  </si>
  <si>
    <t>Bokod Község Önkormányzata</t>
  </si>
  <si>
    <t>Átemelő aknák szerkezeti felújítása</t>
  </si>
  <si>
    <t>Átemelő szivattyúk felújítása</t>
  </si>
  <si>
    <t>Átemelők irányítástechnikai felújítása</t>
  </si>
  <si>
    <t>Bokod község Oroszlányi agglomerációhoz történő csatlakoztatása érdekében 5,3 km szállítóvezeték kieépítése Oroszlány és Bokod között, és Bokodon egy átemelő telephely megépítése, maximum 5% mértékben meglévő vezeték felújítása</t>
  </si>
  <si>
    <t>KEHOP</t>
  </si>
  <si>
    <t>21-07311-1-001-00-02</t>
  </si>
  <si>
    <t>35800/742-1/2016</t>
  </si>
  <si>
    <t>A Vksztv. 11. § (4) bekezdés szerinti véleményező fél megnevezése:  Bokod Község Önkormányzata</t>
  </si>
  <si>
    <t>2023.31.30</t>
  </si>
  <si>
    <t>2018-21</t>
  </si>
  <si>
    <t>2022-31</t>
  </si>
  <si>
    <t xml:space="preserve"> Rendelkezésre álló forrás  </t>
  </si>
  <si>
    <t xml:space="preserve"> Előző időszakról áthúzódó forrás </t>
  </si>
  <si>
    <t xml:space="preserve"> Forrás összesen </t>
  </si>
  <si>
    <t xml:space="preserve"> Felújítás, pótlás</t>
  </si>
  <si>
    <t xml:space="preserve">Havária tTartalék </t>
  </si>
  <si>
    <t>Áthúzódó a következő időszakra</t>
  </si>
  <si>
    <t xml:space="preserve"> Felhasználás összesen </t>
  </si>
  <si>
    <t>Beruházás</t>
  </si>
  <si>
    <t>Várhatóan keletkező forrás (közműfejlesztés)</t>
  </si>
  <si>
    <t>Felhasználás</t>
  </si>
  <si>
    <t xml:space="preserve">Bokod szennyvíz viziközmű rendszer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</si>
</sst>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F_t_-;\-* #,##0.00\ _F_t_-;_-* &quot;-&quot;??\ _F_t_-;_-@_-"/>
    <numFmt numFmtId="164" formatCode="_-* #,##0\ _F_t_-;\-* #,##0\ _F_t_-;_-* &quot;-&quot;??\ _F_t_-;_-@_-"/>
    <numFmt numFmtId="165" formatCode="yyyy/mm/dd;@"/>
    <numFmt numFmtId="166" formatCode="yyyy\.mm\.dd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474747"/>
      <name val="Calibri"/>
      <family val="2"/>
      <charset val="238"/>
      <scheme val="minor"/>
    </font>
    <font>
      <i/>
      <sz val="11"/>
      <color rgb="FF474747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165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 applyProtection="1">
      <alignment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6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/>
    <xf numFmtId="164" fontId="0" fillId="0" borderId="1" xfId="1" applyNumberFormat="1" applyFont="1" applyFill="1" applyBorder="1"/>
    <xf numFmtId="164" fontId="0" fillId="0" borderId="6" xfId="1" applyNumberFormat="1" applyFont="1" applyFill="1" applyBorder="1"/>
    <xf numFmtId="164" fontId="0" fillId="0" borderId="1" xfId="1" applyNumberFormat="1" applyFont="1" applyBorder="1"/>
    <xf numFmtId="0" fontId="2" fillId="2" borderId="7" xfId="0" applyFont="1" applyFill="1" applyBorder="1"/>
    <xf numFmtId="164" fontId="0" fillId="2" borderId="8" xfId="1" applyNumberFormat="1" applyFont="1" applyFill="1" applyBorder="1"/>
    <xf numFmtId="164" fontId="0" fillId="2" borderId="9" xfId="1" applyNumberFormat="1" applyFont="1" applyFill="1" applyBorder="1"/>
    <xf numFmtId="0" fontId="0" fillId="0" borderId="2" xfId="0" applyBorder="1"/>
    <xf numFmtId="164" fontId="0" fillId="0" borderId="3" xfId="1" applyNumberFormat="1" applyFont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10" xfId="1" applyNumberFormat="1" applyFont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164" fontId="0" fillId="0" borderId="10" xfId="1" applyNumberFormat="1" applyFont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 vertical="center"/>
    </xf>
    <xf numFmtId="0" fontId="0" fillId="2" borderId="7" xfId="0" applyFill="1" applyBorder="1"/>
    <xf numFmtId="164" fontId="0" fillId="2" borderId="12" xfId="1" applyNumberFormat="1" applyFont="1" applyFill="1" applyBorder="1"/>
    <xf numFmtId="9" fontId="0" fillId="0" borderId="0" xfId="0" applyNumberFormat="1"/>
    <xf numFmtId="164" fontId="0" fillId="0" borderId="0" xfId="1" applyNumberFormat="1" applyFont="1"/>
    <xf numFmtId="0" fontId="2" fillId="0" borderId="2" xfId="0" applyFont="1" applyFill="1" applyBorder="1"/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opLeftCell="A10" zoomScaleNormal="100" workbookViewId="0">
      <selection activeCell="E19" sqref="E19"/>
    </sheetView>
  </sheetViews>
  <sheetFormatPr defaultRowHeight="15" x14ac:dyDescent="0.25"/>
  <cols>
    <col min="1" max="1" width="7.5703125" customWidth="1"/>
    <col min="2" max="2" width="19.7109375" customWidth="1"/>
    <col min="3" max="3" width="17.5703125" customWidth="1"/>
    <col min="4" max="4" width="18.42578125" customWidth="1"/>
    <col min="5" max="5" width="16" customWidth="1"/>
    <col min="6" max="6" width="11.42578125" customWidth="1"/>
    <col min="7" max="7" width="11" customWidth="1"/>
    <col min="8" max="8" width="11" bestFit="1" customWidth="1"/>
    <col min="9" max="9" width="10.28515625" customWidth="1"/>
    <col min="10" max="24" width="4" customWidth="1"/>
  </cols>
  <sheetData>
    <row r="1" spans="1:24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3" spans="1:24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6" spans="1:24" x14ac:dyDescent="0.25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24" x14ac:dyDescent="0.25">
      <c r="A7" s="1" t="s">
        <v>3</v>
      </c>
    </row>
    <row r="9" spans="1:24" x14ac:dyDescent="0.25">
      <c r="A9" t="s">
        <v>4</v>
      </c>
    </row>
    <row r="10" spans="1:24" x14ac:dyDescent="0.25">
      <c r="A10" t="s">
        <v>23</v>
      </c>
    </row>
    <row r="11" spans="1:24" x14ac:dyDescent="0.25">
      <c r="A11" t="s">
        <v>37</v>
      </c>
    </row>
    <row r="12" spans="1:24" x14ac:dyDescent="0.25">
      <c r="A12" t="s">
        <v>5</v>
      </c>
      <c r="B12" s="10"/>
      <c r="C12" s="11" t="s">
        <v>35</v>
      </c>
      <c r="D12" s="10"/>
    </row>
    <row r="14" spans="1:24" ht="55.5" customHeight="1" x14ac:dyDescent="0.25">
      <c r="A14" s="55" t="s">
        <v>6</v>
      </c>
      <c r="B14" s="55" t="s">
        <v>7</v>
      </c>
      <c r="C14" s="55" t="s">
        <v>17</v>
      </c>
      <c r="D14" s="55" t="s">
        <v>8</v>
      </c>
      <c r="E14" s="56" t="s">
        <v>9</v>
      </c>
      <c r="F14" s="53" t="s">
        <v>10</v>
      </c>
      <c r="G14" s="57" t="s">
        <v>11</v>
      </c>
      <c r="H14" s="57"/>
      <c r="I14" s="53" t="s">
        <v>12</v>
      </c>
      <c r="J14" s="53" t="s">
        <v>15</v>
      </c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</row>
    <row r="15" spans="1:24" x14ac:dyDescent="0.25">
      <c r="A15" s="55"/>
      <c r="B15" s="55"/>
      <c r="C15" s="55"/>
      <c r="D15" s="55"/>
      <c r="E15" s="56"/>
      <c r="F15" s="53"/>
      <c r="G15" s="4" t="s">
        <v>13</v>
      </c>
      <c r="H15" s="4" t="s">
        <v>14</v>
      </c>
      <c r="I15" s="53"/>
      <c r="J15" s="2">
        <v>1</v>
      </c>
      <c r="K15" s="2">
        <v>2</v>
      </c>
      <c r="L15" s="2">
        <v>3</v>
      </c>
      <c r="M15" s="2">
        <v>4</v>
      </c>
      <c r="N15" s="2">
        <v>5</v>
      </c>
      <c r="O15" s="2">
        <v>6</v>
      </c>
      <c r="P15" s="2">
        <v>7</v>
      </c>
      <c r="Q15" s="2">
        <v>8</v>
      </c>
      <c r="R15" s="2">
        <v>9</v>
      </c>
      <c r="S15" s="2">
        <v>10</v>
      </c>
      <c r="T15" s="2">
        <v>11</v>
      </c>
      <c r="U15" s="2">
        <v>12</v>
      </c>
      <c r="V15" s="2">
        <v>13</v>
      </c>
      <c r="W15" s="2">
        <v>14</v>
      </c>
      <c r="X15" s="2">
        <v>15</v>
      </c>
    </row>
    <row r="16" spans="1:24" ht="45" customHeight="1" x14ac:dyDescent="0.25">
      <c r="A16" s="17" t="s">
        <v>19</v>
      </c>
      <c r="B16" s="17" t="s">
        <v>28</v>
      </c>
      <c r="C16" s="20" t="s">
        <v>36</v>
      </c>
      <c r="D16" s="6" t="s">
        <v>29</v>
      </c>
      <c r="E16" s="12">
        <v>609057</v>
      </c>
      <c r="F16" s="7" t="s">
        <v>25</v>
      </c>
      <c r="G16" s="13">
        <v>42736</v>
      </c>
      <c r="H16" s="14">
        <v>43099</v>
      </c>
      <c r="I16" s="7" t="s">
        <v>24</v>
      </c>
      <c r="J16" s="7" t="s">
        <v>22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45" customHeight="1" x14ac:dyDescent="0.25">
      <c r="A17" s="17" t="s">
        <v>20</v>
      </c>
      <c r="B17" s="6" t="s">
        <v>21</v>
      </c>
      <c r="C17" s="20" t="s">
        <v>36</v>
      </c>
      <c r="D17" s="6" t="s">
        <v>29</v>
      </c>
      <c r="E17" s="19">
        <v>695907</v>
      </c>
      <c r="F17" s="7" t="s">
        <v>25</v>
      </c>
      <c r="G17" s="13">
        <v>42736</v>
      </c>
      <c r="H17" s="14">
        <v>43099</v>
      </c>
      <c r="I17" s="7" t="s">
        <v>24</v>
      </c>
      <c r="J17" s="7" t="s">
        <v>22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45" customHeight="1" x14ac:dyDescent="0.25">
      <c r="A18" s="17">
        <v>1</v>
      </c>
      <c r="B18" s="6" t="s">
        <v>28</v>
      </c>
      <c r="C18" s="20" t="s">
        <v>36</v>
      </c>
      <c r="D18" s="6" t="s">
        <v>29</v>
      </c>
      <c r="E18" s="19">
        <v>853130</v>
      </c>
      <c r="F18" s="7" t="s">
        <v>25</v>
      </c>
      <c r="G18" s="13">
        <v>43101</v>
      </c>
      <c r="H18" s="14">
        <v>43464</v>
      </c>
      <c r="I18" s="7" t="s">
        <v>26</v>
      </c>
      <c r="J18" s="7"/>
      <c r="K18" s="7" t="s">
        <v>22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45" customHeight="1" x14ac:dyDescent="0.25">
      <c r="A19" s="17">
        <v>2</v>
      </c>
      <c r="B19" s="6" t="s">
        <v>30</v>
      </c>
      <c r="C19" s="20" t="s">
        <v>36</v>
      </c>
      <c r="D19" s="6" t="s">
        <v>29</v>
      </c>
      <c r="E19" s="15">
        <v>1904083</v>
      </c>
      <c r="F19" s="7" t="s">
        <v>25</v>
      </c>
      <c r="G19" s="13">
        <v>44197</v>
      </c>
      <c r="H19" s="14">
        <v>44560</v>
      </c>
      <c r="I19" s="7" t="s">
        <v>26</v>
      </c>
      <c r="J19" s="7"/>
      <c r="K19" s="16"/>
      <c r="M19" s="16"/>
      <c r="N19" s="16" t="s">
        <v>22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45" customHeight="1" x14ac:dyDescent="0.25">
      <c r="A20" s="17">
        <v>1</v>
      </c>
      <c r="B20" s="6" t="s">
        <v>28</v>
      </c>
      <c r="C20" s="20" t="s">
        <v>36</v>
      </c>
      <c r="D20" s="6" t="s">
        <v>29</v>
      </c>
      <c r="E20" s="19">
        <v>1960900</v>
      </c>
      <c r="F20" s="7" t="s">
        <v>25</v>
      </c>
      <c r="G20" s="13">
        <v>45292</v>
      </c>
      <c r="H20" s="14">
        <v>45656</v>
      </c>
      <c r="I20" s="7" t="s">
        <v>27</v>
      </c>
      <c r="J20" s="7"/>
      <c r="K20" s="16"/>
      <c r="L20" s="16"/>
      <c r="M20" s="16"/>
      <c r="N20" s="16"/>
      <c r="P20" s="16"/>
      <c r="Q20" s="18" t="s">
        <v>22</v>
      </c>
      <c r="R20" s="16"/>
      <c r="S20" s="16"/>
      <c r="T20" s="16"/>
      <c r="U20" s="16"/>
      <c r="V20" s="16"/>
      <c r="W20" s="16"/>
      <c r="X20" s="16"/>
    </row>
    <row r="21" spans="1:24" ht="45" customHeight="1" x14ac:dyDescent="0.25">
      <c r="A21" s="17">
        <v>2</v>
      </c>
      <c r="B21" s="6" t="s">
        <v>31</v>
      </c>
      <c r="C21" s="20" t="s">
        <v>36</v>
      </c>
      <c r="D21" s="6" t="s">
        <v>29</v>
      </c>
      <c r="E21" s="19">
        <v>1983000</v>
      </c>
      <c r="F21" s="7" t="s">
        <v>25</v>
      </c>
      <c r="G21" s="13">
        <v>46388</v>
      </c>
      <c r="H21" s="14">
        <v>46751</v>
      </c>
      <c r="I21" s="7" t="s">
        <v>27</v>
      </c>
      <c r="J21" s="7"/>
      <c r="K21" s="16"/>
      <c r="L21" s="16"/>
      <c r="M21" s="16"/>
      <c r="N21" s="16"/>
      <c r="P21" s="16"/>
      <c r="Q21" s="16"/>
      <c r="R21" s="16"/>
      <c r="S21" s="16"/>
      <c r="T21" s="18" t="s">
        <v>22</v>
      </c>
      <c r="U21" s="16"/>
      <c r="V21" s="16"/>
      <c r="W21" s="16"/>
      <c r="X21" s="16"/>
    </row>
    <row r="22" spans="1:24" ht="45" customHeight="1" x14ac:dyDescent="0.25">
      <c r="A22" s="17">
        <v>3</v>
      </c>
      <c r="B22" s="15" t="s">
        <v>32</v>
      </c>
      <c r="C22" s="20" t="s">
        <v>36</v>
      </c>
      <c r="D22" s="6" t="s">
        <v>29</v>
      </c>
      <c r="E22" s="12">
        <v>2600000</v>
      </c>
      <c r="F22" s="7" t="s">
        <v>25</v>
      </c>
      <c r="G22" s="13">
        <v>47849</v>
      </c>
      <c r="H22" s="14" t="s">
        <v>38</v>
      </c>
      <c r="I22" s="7" t="s">
        <v>27</v>
      </c>
      <c r="J22" s="7"/>
      <c r="K22" s="9"/>
      <c r="L22" s="9"/>
      <c r="M22" s="9"/>
      <c r="N22" s="9"/>
      <c r="O22" s="9"/>
      <c r="Q22" s="9"/>
      <c r="R22" s="9"/>
      <c r="S22" s="9"/>
      <c r="T22" s="9"/>
      <c r="U22" s="9"/>
      <c r="V22" s="9"/>
      <c r="W22" s="9"/>
      <c r="X22" s="18" t="s">
        <v>22</v>
      </c>
    </row>
    <row r="23" spans="1:24" x14ac:dyDescent="0.25">
      <c r="E23" s="24">
        <f>SUM(E16:E22)</f>
        <v>10606077</v>
      </c>
    </row>
    <row r="24" spans="1:24" x14ac:dyDescent="0.25">
      <c r="E24" s="24">
        <f>SUM(E16:E17)</f>
        <v>1304964</v>
      </c>
      <c r="F24" s="24"/>
    </row>
    <row r="25" spans="1:24" x14ac:dyDescent="0.25">
      <c r="E25" s="24">
        <f>SUM(E18:E19)</f>
        <v>2757213</v>
      </c>
    </row>
    <row r="26" spans="1:24" x14ac:dyDescent="0.25">
      <c r="E26" s="24">
        <f>SUM(E20:E22)</f>
        <v>6543900</v>
      </c>
      <c r="F26" s="24"/>
    </row>
    <row r="27" spans="1:24" x14ac:dyDescent="0.25">
      <c r="E27" s="24">
        <f>SUM(E24:E26)</f>
        <v>10606077</v>
      </c>
    </row>
  </sheetData>
  <mergeCells count="11">
    <mergeCell ref="I14:I15"/>
    <mergeCell ref="J14:X14"/>
    <mergeCell ref="A1:N1"/>
    <mergeCell ref="A3:N3"/>
    <mergeCell ref="C14:C15"/>
    <mergeCell ref="A14:A15"/>
    <mergeCell ref="B14:B15"/>
    <mergeCell ref="D14:D15"/>
    <mergeCell ref="E14:E15"/>
    <mergeCell ref="F14:F15"/>
    <mergeCell ref="G14:H14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zoomScale="90" zoomScaleNormal="90" workbookViewId="0">
      <selection activeCell="E17" sqref="E17"/>
    </sheetView>
  </sheetViews>
  <sheetFormatPr defaultRowHeight="15" x14ac:dyDescent="0.25"/>
  <cols>
    <col min="1" max="1" width="8.5703125" customWidth="1"/>
    <col min="2" max="2" width="20.140625" customWidth="1"/>
    <col min="3" max="3" width="14" customWidth="1"/>
    <col min="4" max="4" width="17.85546875" customWidth="1"/>
    <col min="5" max="5" width="15.28515625" bestFit="1" customWidth="1"/>
    <col min="7" max="7" width="10.140625" bestFit="1" customWidth="1"/>
    <col min="8" max="8" width="11" bestFit="1" customWidth="1"/>
    <col min="9" max="9" width="10.140625" customWidth="1"/>
    <col min="10" max="24" width="4.42578125" customWidth="1"/>
  </cols>
  <sheetData>
    <row r="1" spans="1:24" x14ac:dyDescent="0.25">
      <c r="A1" s="54" t="str">
        <f>+'felújítás-pótlás'!A1:N1</f>
        <v>Gördülő fejlesztési terv a 2017. évre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24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24" x14ac:dyDescent="0.25">
      <c r="A3" s="54" t="s">
        <v>16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6" spans="1:24" x14ac:dyDescent="0.25">
      <c r="A6" t="str">
        <f>+'felújítás-pótlás'!A6</f>
        <v xml:space="preserve">A tervet benyújtó szervezet megnevezése: Északdunántúli Vízmű Zrt.  ellátásért felelős / ellátásért felelősök képviselője / </v>
      </c>
    </row>
    <row r="7" spans="1:24" x14ac:dyDescent="0.25">
      <c r="A7" t="str">
        <f>+'felújítás-pótlás'!A7</f>
        <v xml:space="preserve">    víziközmű-szolgáltató*</v>
      </c>
    </row>
    <row r="8" spans="1:24" x14ac:dyDescent="0.25">
      <c r="A8">
        <f>+'felújítás-pótlás'!A8</f>
        <v>0</v>
      </c>
    </row>
    <row r="9" spans="1:24" x14ac:dyDescent="0.25">
      <c r="A9" t="str">
        <f>+'felújítás-pótlás'!A9</f>
        <v>Víziközmű-szolgáltató megnevezése: Északdunántúli Vízmű Zrt.</v>
      </c>
    </row>
    <row r="10" spans="1:24" x14ac:dyDescent="0.25">
      <c r="A10" t="str">
        <f>+'felújítás-pótlás'!A10</f>
        <v>Víziközmű-szolgáltatási ágazat megnevezése: Szennyvíz</v>
      </c>
    </row>
    <row r="11" spans="1:24" x14ac:dyDescent="0.25">
      <c r="A11" t="str">
        <f>+'felújítás-pótlás'!A11</f>
        <v>A Vksztv. 11. § (4) bekezdés szerinti véleményező fél megnevezése:  Bokod Község Önkormányzata</v>
      </c>
    </row>
    <row r="12" spans="1:24" x14ac:dyDescent="0.25">
      <c r="A12" t="str">
        <f>+'felújítás-pótlás'!A12</f>
        <v xml:space="preserve">Víziközmű-rendszer kódja: </v>
      </c>
      <c r="C12" t="s">
        <v>35</v>
      </c>
    </row>
    <row r="14" spans="1:24" ht="33" customHeight="1" x14ac:dyDescent="0.25">
      <c r="A14" s="55" t="s">
        <v>6</v>
      </c>
      <c r="B14" s="55" t="s">
        <v>7</v>
      </c>
      <c r="C14" s="55" t="s">
        <v>18</v>
      </c>
      <c r="D14" s="55" t="s">
        <v>8</v>
      </c>
      <c r="E14" s="56" t="s">
        <v>9</v>
      </c>
      <c r="F14" s="53" t="s">
        <v>10</v>
      </c>
      <c r="G14" s="57" t="s">
        <v>11</v>
      </c>
      <c r="H14" s="57"/>
      <c r="I14" s="53" t="s">
        <v>12</v>
      </c>
      <c r="J14" s="53" t="s">
        <v>15</v>
      </c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</row>
    <row r="15" spans="1:24" ht="45" customHeight="1" x14ac:dyDescent="0.25">
      <c r="A15" s="55"/>
      <c r="B15" s="55"/>
      <c r="C15" s="55"/>
      <c r="D15" s="55"/>
      <c r="E15" s="56"/>
      <c r="F15" s="53"/>
      <c r="G15" s="4" t="s">
        <v>13</v>
      </c>
      <c r="H15" s="4" t="s">
        <v>14</v>
      </c>
      <c r="I15" s="53"/>
      <c r="J15" s="2">
        <v>1</v>
      </c>
      <c r="K15" s="2">
        <v>2</v>
      </c>
      <c r="L15" s="2">
        <v>3</v>
      </c>
      <c r="M15" s="2">
        <v>4</v>
      </c>
      <c r="N15" s="2">
        <v>5</v>
      </c>
      <c r="O15" s="2">
        <v>6</v>
      </c>
      <c r="P15" s="2">
        <v>7</v>
      </c>
      <c r="Q15" s="2">
        <v>8</v>
      </c>
      <c r="R15" s="2">
        <v>9</v>
      </c>
      <c r="S15" s="2">
        <v>10</v>
      </c>
      <c r="T15" s="2">
        <v>11</v>
      </c>
      <c r="U15" s="2">
        <v>12</v>
      </c>
      <c r="V15" s="2">
        <v>13</v>
      </c>
      <c r="W15" s="2">
        <v>14</v>
      </c>
      <c r="X15" s="2">
        <v>15</v>
      </c>
    </row>
    <row r="16" spans="1:24" ht="225" x14ac:dyDescent="0.25">
      <c r="A16" s="6" t="s">
        <v>19</v>
      </c>
      <c r="B16" s="21" t="s">
        <v>33</v>
      </c>
      <c r="C16" s="23" t="s">
        <v>36</v>
      </c>
      <c r="D16" s="6" t="s">
        <v>29</v>
      </c>
      <c r="E16" s="8">
        <v>305510000</v>
      </c>
      <c r="F16" s="7" t="s">
        <v>34</v>
      </c>
      <c r="G16" s="13">
        <v>42736</v>
      </c>
      <c r="H16" s="22">
        <v>43100</v>
      </c>
      <c r="I16" s="7" t="s">
        <v>24</v>
      </c>
      <c r="J16" s="7" t="s">
        <v>22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</sheetData>
  <mergeCells count="11">
    <mergeCell ref="J14:X14"/>
    <mergeCell ref="A1:L1"/>
    <mergeCell ref="A3:L3"/>
    <mergeCell ref="A14:A15"/>
    <mergeCell ref="B14:B15"/>
    <mergeCell ref="C14:C15"/>
    <mergeCell ref="D14:D15"/>
    <mergeCell ref="E14:E15"/>
    <mergeCell ref="F14:F15"/>
    <mergeCell ref="G14:H14"/>
    <mergeCell ref="I14:I15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opLeftCell="B1" workbookViewId="0">
      <selection activeCell="C10" sqref="C10:D10"/>
    </sheetView>
  </sheetViews>
  <sheetFormatPr defaultRowHeight="15" x14ac:dyDescent="0.25"/>
  <cols>
    <col min="1" max="1" width="44.28515625" customWidth="1"/>
    <col min="2" max="2" width="25.5703125" customWidth="1"/>
    <col min="3" max="5" width="18.140625" customWidth="1"/>
  </cols>
  <sheetData>
    <row r="2" spans="1:5" ht="15" customHeight="1" thickBot="1" x14ac:dyDescent="0.3"/>
    <row r="3" spans="1:5" ht="29.25" customHeight="1" x14ac:dyDescent="0.25">
      <c r="A3" s="52" t="s">
        <v>51</v>
      </c>
      <c r="B3" s="25">
        <v>2017</v>
      </c>
      <c r="C3" s="26" t="s">
        <v>39</v>
      </c>
      <c r="D3" s="27" t="s">
        <v>40</v>
      </c>
    </row>
    <row r="4" spans="1:5" ht="15" customHeight="1" x14ac:dyDescent="0.25">
      <c r="A4" s="28" t="s">
        <v>41</v>
      </c>
      <c r="B4" s="29">
        <v>661000</v>
      </c>
      <c r="C4" s="29">
        <f>+B4*4</f>
        <v>2644000</v>
      </c>
      <c r="D4" s="30">
        <f>+B4*10</f>
        <v>6610000</v>
      </c>
    </row>
    <row r="5" spans="1:5" ht="15" customHeight="1" x14ac:dyDescent="0.25">
      <c r="A5" s="28" t="s">
        <v>42</v>
      </c>
      <c r="B5" s="31">
        <v>799783</v>
      </c>
      <c r="C5" s="29">
        <f>B9</f>
        <v>141211</v>
      </c>
      <c r="D5" s="30">
        <v>0</v>
      </c>
    </row>
    <row r="6" spans="1:5" ht="15" customHeight="1" thickBot="1" x14ac:dyDescent="0.3">
      <c r="A6" s="32" t="s">
        <v>43</v>
      </c>
      <c r="B6" s="33">
        <f>+B4+B5</f>
        <v>1460783</v>
      </c>
      <c r="C6" s="33">
        <f t="shared" ref="C6:D6" si="0">+C4+C5</f>
        <v>2785211</v>
      </c>
      <c r="D6" s="34">
        <f t="shared" si="0"/>
        <v>6610000</v>
      </c>
    </row>
    <row r="7" spans="1:5" ht="15" customHeight="1" x14ac:dyDescent="0.25">
      <c r="A7" s="35" t="s">
        <v>44</v>
      </c>
      <c r="B7" s="36">
        <v>1304964</v>
      </c>
      <c r="C7" s="37">
        <f>C6-C8</f>
        <v>2757213</v>
      </c>
      <c r="D7" s="38">
        <f>D6-D8</f>
        <v>6543900</v>
      </c>
      <c r="E7" s="24"/>
    </row>
    <row r="8" spans="1:5" ht="15" customHeight="1" x14ac:dyDescent="0.25">
      <c r="A8" s="28" t="s">
        <v>45</v>
      </c>
      <c r="B8" s="39">
        <v>14608</v>
      </c>
      <c r="C8" s="40">
        <v>27998</v>
      </c>
      <c r="D8" s="41">
        <v>66100</v>
      </c>
    </row>
    <row r="9" spans="1:5" ht="15" customHeight="1" x14ac:dyDescent="0.25">
      <c r="A9" s="28" t="s">
        <v>46</v>
      </c>
      <c r="B9" s="29">
        <f>+B6-B7-B8</f>
        <v>141211</v>
      </c>
      <c r="C9" s="29">
        <v>0</v>
      </c>
      <c r="D9" s="30">
        <v>0</v>
      </c>
    </row>
    <row r="10" spans="1:5" ht="15" customHeight="1" thickBot="1" x14ac:dyDescent="0.3">
      <c r="A10" s="32" t="s">
        <v>47</v>
      </c>
      <c r="B10" s="33">
        <f>+B7+B9+B8</f>
        <v>1460783</v>
      </c>
      <c r="C10" s="33">
        <f>SUM(C7:C9)</f>
        <v>2785211</v>
      </c>
      <c r="D10" s="33">
        <f>SUM(D7:D9)</f>
        <v>6610000</v>
      </c>
    </row>
    <row r="11" spans="1:5" ht="15" customHeight="1" thickBot="1" x14ac:dyDescent="0.3"/>
    <row r="12" spans="1:5" x14ac:dyDescent="0.25">
      <c r="A12" s="42" t="s">
        <v>48</v>
      </c>
      <c r="B12" s="43">
        <v>2017</v>
      </c>
      <c r="C12" s="43" t="s">
        <v>39</v>
      </c>
      <c r="D12" s="44" t="s">
        <v>40</v>
      </c>
    </row>
    <row r="13" spans="1:5" x14ac:dyDescent="0.25">
      <c r="A13" s="45" t="s">
        <v>49</v>
      </c>
      <c r="B13" s="46"/>
      <c r="C13" s="46"/>
      <c r="D13" s="47"/>
    </row>
    <row r="14" spans="1:5" ht="15.75" thickBot="1" x14ac:dyDescent="0.3">
      <c r="A14" s="48" t="s">
        <v>50</v>
      </c>
      <c r="B14" s="49"/>
      <c r="C14" s="49"/>
      <c r="D14" s="34"/>
    </row>
    <row r="16" spans="1:5" x14ac:dyDescent="0.25">
      <c r="A16" s="50">
        <v>0.15</v>
      </c>
      <c r="B16" s="51">
        <f>+B6*0.15</f>
        <v>219117.44999999998</v>
      </c>
      <c r="C16" s="51">
        <f t="shared" ref="C16:D16" si="1">+C6*0.15</f>
        <v>417781.64999999997</v>
      </c>
      <c r="D16" s="51">
        <f t="shared" si="1"/>
        <v>991500</v>
      </c>
    </row>
    <row r="17" spans="1:4" x14ac:dyDescent="0.25">
      <c r="A17" s="50">
        <v>0.01</v>
      </c>
      <c r="B17" s="51">
        <f>+B6*0.01</f>
        <v>14607.83</v>
      </c>
      <c r="C17" s="51">
        <f t="shared" ref="C17:D17" si="2">+C6*0.01</f>
        <v>27852.11</v>
      </c>
      <c r="D17" s="51">
        <f t="shared" si="2"/>
        <v>66100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felújítás-pótlás</vt:lpstr>
      <vt:lpstr>beruházás</vt:lpstr>
      <vt:lpstr>forrás</vt:lpstr>
    </vt:vector>
  </TitlesOfParts>
  <Company>Északdunántúli Vízmű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Borosné Császti Mónika</dc:creator>
  <cp:lastModifiedBy>Zsigmond Anikó</cp:lastModifiedBy>
  <cp:lastPrinted>2017-03-06T09:39:21Z</cp:lastPrinted>
  <dcterms:created xsi:type="dcterms:W3CDTF">2017-02-01T08:14:32Z</dcterms:created>
  <dcterms:modified xsi:type="dcterms:W3CDTF">2017-03-08T10:53:43Z</dcterms:modified>
</cp:coreProperties>
</file>